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G:\ABT-FV\SB-FV3\FV3-04\Ausschreibungen, sonstige Vergabe\Hilfsmittel\2026\2026-07-14 Version final\PDF bzw. gesperrte Dateien\"/>
    </mc:Choice>
  </mc:AlternateContent>
  <xr:revisionPtr revIDLastSave="0" documentId="13_ncr:1_{D7ABAA96-8E17-4835-8F0E-C6DBFB8B9E0F}" xr6:coauthVersionLast="47" xr6:coauthVersionMax="47" xr10:uidLastSave="{00000000-0000-0000-0000-000000000000}"/>
  <bookViews>
    <workbookView xWindow="28680" yWindow="-120" windowWidth="29040" windowHeight="15720" xr2:uid="{35A1650A-F57D-48DC-8CB0-2D9A9FA958E4}"/>
  </bookViews>
  <sheets>
    <sheet name="STK_Los 3" sheetId="2" r:id="rId1"/>
    <sheet name="Hinweise" sheetId="3" r:id="rId2"/>
  </sheets>
  <definedNames>
    <definedName name="_xlnm.Print_Titles" localSheetId="0">'STK_Los 3'!$8:$8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 i="2" l="1"/>
  <c r="J15" i="2"/>
  <c r="H15" i="2"/>
  <c r="H23" i="2"/>
  <c r="H24" i="2"/>
  <c r="J23" i="2"/>
  <c r="K23" i="2" s="1"/>
  <c r="J24" i="2"/>
  <c r="K24" i="2" s="1"/>
  <c r="H9" i="2"/>
  <c r="J9" i="2"/>
  <c r="K9" i="2"/>
  <c r="H25" i="2"/>
  <c r="J25" i="2"/>
  <c r="K25" i="2"/>
  <c r="H22" i="2"/>
  <c r="J22" i="2"/>
  <c r="K22" i="2"/>
  <c r="H21" i="2"/>
  <c r="J21" i="2"/>
  <c r="K21" i="2"/>
  <c r="H20" i="2"/>
  <c r="J20" i="2"/>
  <c r="K20" i="2"/>
  <c r="H19" i="2"/>
  <c r="J19" i="2"/>
  <c r="K19" i="2"/>
  <c r="H18" i="2"/>
  <c r="J18" i="2"/>
  <c r="K18" i="2"/>
  <c r="H17" i="2"/>
  <c r="J17" i="2"/>
  <c r="K17" i="2"/>
  <c r="H14" i="2"/>
  <c r="J14" i="2"/>
  <c r="K14" i="2"/>
  <c r="H13" i="2"/>
  <c r="J13" i="2"/>
  <c r="K13" i="2"/>
  <c r="H12" i="2"/>
  <c r="J12" i="2"/>
  <c r="K12" i="2"/>
  <c r="H11" i="2"/>
  <c r="J11" i="2"/>
  <c r="K11" i="2"/>
  <c r="H10" i="2"/>
  <c r="J10" i="2"/>
  <c r="K10" i="2"/>
  <c r="K26" i="2"/>
</calcChain>
</file>

<file path=xl/sharedStrings.xml><?xml version="1.0" encoding="utf-8"?>
<sst xmlns="http://schemas.openxmlformats.org/spreadsheetml/2006/main" count="57" uniqueCount="56">
  <si>
    <t>Produktart</t>
  </si>
  <si>
    <t>Bezeichnung des Hilfsmittels</t>
  </si>
  <si>
    <t>Beschreibung</t>
  </si>
  <si>
    <t>14.24.05</t>
  </si>
  <si>
    <t>14.24.12</t>
  </si>
  <si>
    <t>14.24.05.4</t>
  </si>
  <si>
    <t>14.24.17.1</t>
  </si>
  <si>
    <t>Atemgasbefeuchter</t>
  </si>
  <si>
    <t>1-Monats-Miete inkl. Flüssigsauerstoff bis 4,0 l Flow</t>
  </si>
  <si>
    <t>1-Monats-Miete inkl. Flüssigsauerstoff ab 4,1 l bis 6,0 l Flow</t>
  </si>
  <si>
    <t>1-Monats-Miete inkl. Flüssigsauerstoff ab 6,1 l bis 8,0 l Flow</t>
  </si>
  <si>
    <t>01.24.02.1</t>
  </si>
  <si>
    <t>01.24.01.1</t>
  </si>
  <si>
    <t>Angebotspreis brutto * Mengenangabe (zum Auswertungszweck)</t>
  </si>
  <si>
    <t xml:space="preserve">Preise  LOS 3 für die nach § 2a des Vertrags durchzuführenden Maßnahmen im Sinne des  § 3 Medizinprodukte-Betreiberverordnung (MPBetreibV) </t>
  </si>
  <si>
    <t>**) der Eigenanteil der Versicherten beträgt 100 €, diese werden beim Angebotspreis pro Stück abgezogen</t>
  </si>
  <si>
    <t>Angebotspreis brutto 1 Stück abzüglich Eigenbehalt**)</t>
  </si>
  <si>
    <r>
      <rPr>
        <b/>
        <sz val="9"/>
        <color indexed="8"/>
        <rFont val="Arial"/>
        <family val="2"/>
      </rPr>
      <t>Mengenangaben*)</t>
    </r>
    <r>
      <rPr>
        <b/>
        <sz val="9"/>
        <color indexed="10"/>
        <rFont val="Arial"/>
        <family val="2"/>
      </rPr>
      <t xml:space="preserve"> </t>
    </r>
  </si>
  <si>
    <t>Summe Angebotspreis brutto pro Jahr:</t>
  </si>
  <si>
    <t>zum Vertrag zwischen der PBeaKK</t>
  </si>
  <si>
    <t xml:space="preserve">und der Firma </t>
  </si>
  <si>
    <t>Bitte hier den Firmennamen eintragen</t>
  </si>
  <si>
    <r>
      <rPr>
        <b/>
        <sz val="10"/>
        <rFont val="Arial"/>
        <family val="2"/>
      </rPr>
      <t>Anforderungen an das Ausfüllen der Preisblätter:</t>
    </r>
    <r>
      <rPr>
        <sz val="10"/>
        <rFont val="Arial"/>
        <family val="2"/>
      </rPr>
      <t xml:space="preserve">
- Alle Preise sind in Euro (€) ohne Umsatzsteuer anzugeben, auf 2 Nachkommastellen gerundet.
- Der für den Bieter geltende Umsatzsteuersatz ist im dafür vorgesehenen Feld anzugeben.
- Das Preisblatt ist ausschließlich in der vorgegebenen Form vollständig auszufüllen. Änderungen und 
  Ergänzungen der Preisblätter sind nicht zulässig (vgl. § 57 Abs. 1 Ziff. 4 VgV) und führen, mangels der
  Möglichkeit des Vergleichs der Angebote, zum Ausschluss.
- Es sind alle im Preisblatt aufgeführten Leistungen vom Bieter zu bepreisen (ggf. mit dem Preis 0,00 €). 
  Auch fehlende Preisangaben können zum Ausschluss des Angebots zu führen.
</t>
    </r>
    <r>
      <rPr>
        <b/>
        <sz val="10"/>
        <rFont val="Arial"/>
        <family val="2"/>
      </rPr>
      <t>Anmerkung:</t>
    </r>
    <r>
      <rPr>
        <sz val="10"/>
        <rFont val="Arial"/>
        <family val="2"/>
      </rPr>
      <t xml:space="preserve">
Die angegebenen Mengen dienen als Kalkulationsgrundlage. Eine entsprechende Abnahmeverpflichtung der PBeaKK ergibt sich daraus nicht.</t>
    </r>
  </si>
  <si>
    <t xml:space="preserve">*) Geschätzte Mengenangaben/Jahr, basierend auf Erfahrungs- und Schätzwerten aus 2023, 2024 und 2025. Die Mengenangaben dienen ausschließlich Wertungszwecken. Abnahmemengen werden nicht garantiert. </t>
  </si>
  <si>
    <t>Pulsoximeter</t>
  </si>
  <si>
    <t>Druckminderer</t>
  </si>
  <si>
    <t>Sekret-Absauggeräte mit normaler Saugleistung, netzunabhängig</t>
  </si>
  <si>
    <t>Tragbares, akkubetriebenes Absauggerät zur Entfernung von Sekret aus den Atemwegen mit einstellbarer Saugleistung. Standardzubehör: Absaugschlauch, 
Sekretbehälter</t>
  </si>
  <si>
    <t>Sekret-Absauggeräte mit normaler Saugleistung, netzabhängig</t>
  </si>
  <si>
    <t>Tragbares, akkubetriebenes Absauggerät zur Entfernung von Sekret aus den Atemwegen mit einstellbarer Saugleistung. Standardzubehör: Absaugschlauch, 
Sekretbehälter, Netzteil/Ladegerät</t>
  </si>
  <si>
    <t>Sauerstoffkonzentratoren stationär, netzabhängig</t>
  </si>
  <si>
    <t>Elektrisch betriebenes Gerät zur kontinuierlichen Sauerstoffkonzentration aus der Umgebungsluft für die Langzeit-Sauerstofftherapie inkl. Netzkabel, Verbindungsschlauch</t>
  </si>
  <si>
    <t>Tragbare Sauerstoffkonzentratoren mit Demandflow</t>
  </si>
  <si>
    <t>Mobiles, akkubetriebenes Sauerstoffkonzentrationsgerät mit atemzuggesteuerter Sauerstoffabgabe zur ambulanten Versorgung. Standardzubehör: Akku, Ladegerät, Tragetasche oder Tragesystem</t>
  </si>
  <si>
    <t>Sauerstoffsparsysteme mit Überwachungseinrichtung</t>
  </si>
  <si>
    <t>inklusive Akku und leihweiser Überlassung von zwei Sauerstoffflaschen à 2 Liter, Caddy oder Rucksack, Gerätetasche/Trageeinheit</t>
  </si>
  <si>
    <t>inkl. Netzteil, Schlauchsystem</t>
  </si>
  <si>
    <t>Beatmungsgeräte zur lebenserhaltenden Beatmung</t>
  </si>
  <si>
    <t>inkl. Netzanschluss, Schlauchsystem</t>
  </si>
  <si>
    <t>Umsatz-steuersatz (%)</t>
  </si>
  <si>
    <t>Gesamtpreis ohne Umsatzsteuer
(Vertragspreis)</t>
  </si>
  <si>
    <t>Gesamtpreis + Fahrtkosten       inklusive Umsatzsteuer</t>
  </si>
  <si>
    <t xml:space="preserve">Fahrtkosten-pauschale (Hin- und Rückfahrt) ohne Umsatzsteuer </t>
  </si>
  <si>
    <t>14.24.06.4</t>
  </si>
  <si>
    <t>Mobile Sauerstoffkonzentratoren mit Demandflow und 
kontinuierlichem Flow</t>
  </si>
  <si>
    <t>14.24.01</t>
  </si>
  <si>
    <t>Aerosol-Inhalationsgeräte für untere Atemwege</t>
  </si>
  <si>
    <t>Aerosol-Inhalationsgeräte für obere Atemwege</t>
  </si>
  <si>
    <t>14.24.02</t>
  </si>
  <si>
    <t>14.24.06.0</t>
  </si>
  <si>
    <t>14.24.04.1</t>
  </si>
  <si>
    <t>21.30.02.0</t>
  </si>
  <si>
    <t>14.24.05.0</t>
  </si>
  <si>
    <t>Automatisch anpassende Beatmungsgeräte zur intermittierenden Beatmung</t>
  </si>
  <si>
    <t>14.24.13</t>
  </si>
  <si>
    <t xml:space="preserve">Sauerstofftherapiegerät, Druck- und Flüssiggas, O2-Behältersystem (Flüssiggas) In der 1-Monats-Miete ist enthalten: Auslieferung des Geräts und verordneten Zubehörs, Erstellung einer Versorgungsanzeige, Lieferung, Installation und Inbetriebnahme des Systems mit verordnetem Zubehör, Anfahrt inkl. Fahrzeit, Einweisung in die Handhabung des Systems, turnusmäßige technische Überprüfung und ggf. Instandsetzung oder Austausch des Systems, Bereitstellung und Auslieferung von Verbrauchsmaterial  (z.B. Nasenbrillen, Verbindungsschläuche, Filter). Mit Beendigung der Therapie: Abholung des Systems, Reinigung des Systems, Instandsetzung des Systems, technische Überprüfung des Systems, Einlagerung des Systems oder Weiterleitung des Systems nach Anweisung seitens der PBeaKK.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</si>
</sst>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8" x14ac:knownFonts="1">
    <font>
      <sz val="10"/>
      <name val="Arial"/>
    </font>
    <font>
      <sz val="10"/>
      <name val="Arial"/>
      <family val="2"/>
    </font>
    <font>
      <b/>
      <sz val="10"/>
      <name val="Arial"/>
      <family val="2"/>
    </font>
    <font>
      <b/>
      <sz val="12"/>
      <name val="Arial"/>
      <family val="2"/>
    </font>
    <font>
      <b/>
      <sz val="9"/>
      <name val="Arial"/>
      <family val="2"/>
    </font>
    <font>
      <b/>
      <sz val="16"/>
      <name val="Arial"/>
      <family val="2"/>
    </font>
    <font>
      <sz val="10"/>
      <name val="Arial"/>
      <family val="2"/>
    </font>
    <font>
      <b/>
      <sz val="9"/>
      <color indexed="8"/>
      <name val="Arial"/>
      <family val="2"/>
    </font>
    <font>
      <b/>
      <sz val="9"/>
      <color indexed="10"/>
      <name val="Arial"/>
      <family val="2"/>
    </font>
    <font>
      <sz val="10"/>
      <name val="Arial"/>
      <family val="2"/>
    </font>
    <font>
      <sz val="12"/>
      <name val="Arial"/>
      <family val="2"/>
    </font>
    <font>
      <b/>
      <sz val="10"/>
      <color indexed="9"/>
      <name val="Arial"/>
      <family val="2"/>
    </font>
    <font>
      <sz val="9"/>
      <name val="Arial"/>
      <family val="2"/>
    </font>
    <font>
      <b/>
      <sz val="10"/>
      <color theme="1"/>
      <name val="Arial"/>
      <family val="2"/>
    </font>
    <font>
      <b/>
      <sz val="11"/>
      <color theme="1"/>
      <name val="Arial"/>
      <family val="2"/>
    </font>
    <font>
      <sz val="10"/>
      <color theme="1"/>
      <name val="Arial"/>
      <family val="2"/>
    </font>
    <font>
      <sz val="11"/>
      <color theme="1"/>
      <name val="Arial"/>
      <family val="2"/>
    </font>
    <font>
      <b/>
      <sz val="14"/>
      <color theme="1"/>
      <name val="Arial"/>
      <family val="2"/>
    </font>
  </fonts>
  <fills count="7">
    <fill>
      <patternFill patternType="none"/>
    </fill>
    <fill>
      <patternFill patternType="gray125"/>
    </fill>
    <fill>
      <patternFill patternType="solid">
        <fgColor indexed="22"/>
        <bgColor indexed="64"/>
      </patternFill>
    </fill>
    <fill>
      <patternFill patternType="solid">
        <fgColor indexed="52"/>
        <bgColor indexed="64"/>
      </patternFill>
    </fill>
    <fill>
      <patternFill patternType="solid">
        <fgColor rgb="FF00B0F0"/>
        <bgColor indexed="64"/>
      </patternFill>
    </fill>
    <fill>
      <patternFill patternType="solid">
        <fgColor theme="0"/>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xf numFmtId="44" fontId="1" fillId="0" borderId="0" applyFont="0" applyFill="0" applyBorder="0" applyAlignment="0" applyProtection="0"/>
  </cellStyleXfs>
  <cellXfs count="70">
    <xf numFmtId="0" fontId="0" fillId="0" borderId="0" xfId="0"/>
    <xf numFmtId="0" fontId="2" fillId="2" borderId="1" xfId="0" applyFont="1" applyFill="1" applyBorder="1" applyAlignment="1" applyProtection="1">
      <alignment horizontal="center" vertical="center" wrapText="1"/>
    </xf>
    <xf numFmtId="9" fontId="4" fillId="4" borderId="1" xfId="2" applyFont="1" applyFill="1" applyBorder="1" applyAlignment="1" applyProtection="1">
      <alignment horizontal="center" vertical="center" wrapText="1"/>
    </xf>
    <xf numFmtId="0" fontId="6" fillId="0" borderId="1" xfId="0" applyFont="1" applyBorder="1" applyAlignment="1" applyProtection="1">
      <alignment vertical="top" wrapText="1"/>
    </xf>
    <xf numFmtId="9" fontId="4" fillId="2" borderId="1" xfId="2" applyFont="1" applyFill="1" applyBorder="1" applyAlignment="1" applyProtection="1">
      <alignment horizontal="center" vertical="center" wrapText="1"/>
    </xf>
    <xf numFmtId="164" fontId="4" fillId="5" borderId="2" xfId="4" applyNumberFormat="1" applyFont="1" applyFill="1" applyBorder="1" applyAlignment="1" applyProtection="1">
      <alignment horizontal="center" vertical="center" wrapText="1"/>
    </xf>
    <xf numFmtId="164" fontId="4" fillId="5" borderId="2" xfId="2" applyNumberFormat="1" applyFont="1" applyFill="1" applyBorder="1" applyAlignment="1" applyProtection="1">
      <alignment horizontal="center" vertical="center" wrapText="1"/>
    </xf>
    <xf numFmtId="164" fontId="14" fillId="0" borderId="2" xfId="0" applyNumberFormat="1" applyFont="1" applyBorder="1" applyAlignment="1">
      <alignment vertical="center"/>
    </xf>
    <xf numFmtId="0" fontId="15" fillId="0" borderId="1" xfId="0" applyFont="1" applyBorder="1" applyAlignment="1" applyProtection="1">
      <alignment horizontal="left" vertical="center" wrapText="1"/>
    </xf>
    <xf numFmtId="0" fontId="15" fillId="0" borderId="1" xfId="0" applyFont="1" applyBorder="1" applyAlignment="1" applyProtection="1">
      <alignment vertical="center" wrapText="1"/>
    </xf>
    <xf numFmtId="0" fontId="0" fillId="0" borderId="0" xfId="0" applyAlignment="1">
      <alignment horizontal="left"/>
    </xf>
    <xf numFmtId="44" fontId="5" fillId="2" borderId="3" xfId="0" applyNumberFormat="1" applyFont="1" applyFill="1" applyBorder="1" applyProtection="1"/>
    <xf numFmtId="0" fontId="16" fillId="0" borderId="0" xfId="0" applyFont="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2" fillId="0" borderId="5" xfId="3" applyFont="1" applyBorder="1" applyAlignment="1" applyProtection="1">
      <alignment horizontal="left" vertical="center" wrapText="1"/>
    </xf>
    <xf numFmtId="164" fontId="4" fillId="5" borderId="1" xfId="4" applyNumberFormat="1" applyFont="1" applyFill="1" applyBorder="1" applyAlignment="1" applyProtection="1">
      <alignment horizontal="center" vertical="center" wrapText="1"/>
    </xf>
    <xf numFmtId="164" fontId="4" fillId="5" borderId="1" xfId="2" applyNumberFormat="1" applyFont="1" applyFill="1" applyBorder="1" applyAlignment="1" applyProtection="1">
      <alignment horizontal="center" vertical="center" wrapText="1"/>
    </xf>
    <xf numFmtId="164" fontId="14" fillId="0" borderId="1" xfId="0" applyNumberFormat="1" applyFont="1" applyBorder="1" applyAlignment="1">
      <alignment vertical="center"/>
    </xf>
    <xf numFmtId="0" fontId="17" fillId="0" borderId="0" xfId="0" applyFont="1" applyAlignment="1">
      <alignment horizontal="left" vertical="center" wrapText="1"/>
    </xf>
    <xf numFmtId="44" fontId="4" fillId="4" borderId="2" xfId="4" applyFont="1" applyFill="1" applyBorder="1" applyAlignment="1" applyProtection="1">
      <alignment horizontal="center" vertical="center" wrapText="1"/>
      <protection locked="0"/>
    </xf>
    <xf numFmtId="9" fontId="4" fillId="4" borderId="2" xfId="2" applyFont="1" applyFill="1" applyBorder="1" applyAlignment="1" applyProtection="1">
      <alignment horizontal="center" vertical="center" wrapText="1"/>
      <protection locked="0"/>
    </xf>
    <xf numFmtId="44" fontId="4" fillId="4" borderId="1" xfId="4" applyFont="1" applyFill="1" applyBorder="1" applyAlignment="1" applyProtection="1">
      <alignment horizontal="center" vertical="center" wrapText="1"/>
      <protection locked="0"/>
    </xf>
    <xf numFmtId="9" fontId="4" fillId="4" borderId="1" xfId="2" applyFont="1" applyFill="1" applyBorder="1" applyAlignment="1" applyProtection="1">
      <alignment horizontal="center" vertical="center" wrapText="1"/>
      <protection locked="0"/>
    </xf>
    <xf numFmtId="49" fontId="2" fillId="0" borderId="0" xfId="0" applyNumberFormat="1" applyFont="1" applyAlignment="1" applyProtection="1"/>
    <xf numFmtId="49" fontId="2" fillId="0" borderId="0" xfId="0" applyNumberFormat="1" applyFont="1" applyAlignment="1" applyProtection="1">
      <alignment wrapText="1"/>
    </xf>
    <xf numFmtId="44" fontId="2" fillId="0" borderId="0" xfId="1" applyFont="1" applyAlignment="1" applyProtection="1">
      <alignment wrapText="1"/>
    </xf>
    <xf numFmtId="44" fontId="3" fillId="0" borderId="0" xfId="1" applyFont="1" applyAlignment="1" applyProtection="1">
      <alignment horizontal="center" wrapText="1"/>
    </xf>
    <xf numFmtId="9" fontId="4" fillId="0" borderId="0" xfId="2" applyFont="1" applyAlignment="1" applyProtection="1">
      <alignment horizontal="center" wrapText="1"/>
    </xf>
    <xf numFmtId="44" fontId="2" fillId="0" borderId="0" xfId="4" applyFont="1" applyProtection="1"/>
    <xf numFmtId="9" fontId="1" fillId="0" borderId="0" xfId="2" applyProtection="1"/>
    <xf numFmtId="0" fontId="0" fillId="0" borderId="0" xfId="0" applyProtection="1"/>
    <xf numFmtId="0" fontId="0" fillId="0" borderId="0" xfId="0" applyAlignment="1" applyProtection="1">
      <alignment horizontal="right" vertical="center"/>
    </xf>
    <xf numFmtId="0" fontId="2" fillId="0" borderId="0" xfId="0" applyFont="1" applyAlignment="1" applyProtection="1">
      <alignment horizontal="right" vertical="center" wrapText="1"/>
    </xf>
    <xf numFmtId="0" fontId="11" fillId="3" borderId="0" xfId="0" applyFont="1" applyFill="1" applyAlignment="1" applyProtection="1">
      <alignment vertical="center" wrapText="1"/>
      <protection locked="0"/>
    </xf>
    <xf numFmtId="44" fontId="1" fillId="0" borderId="0" xfId="1" applyAlignment="1" applyProtection="1">
      <alignment wrapText="1"/>
    </xf>
    <xf numFmtId="0" fontId="0" fillId="0" borderId="0" xfId="0" applyAlignment="1" applyProtection="1">
      <alignment wrapText="1"/>
    </xf>
    <xf numFmtId="44" fontId="10" fillId="0" borderId="0" xfId="1" applyFont="1" applyAlignment="1" applyProtection="1">
      <alignment horizontal="center" wrapText="1"/>
    </xf>
    <xf numFmtId="9" fontId="12" fillId="0" borderId="0" xfId="2" applyFont="1" applyAlignment="1" applyProtection="1">
      <alignment horizontal="center"/>
    </xf>
    <xf numFmtId="0" fontId="15" fillId="0" borderId="1"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1" xfId="0" applyFont="1" applyBorder="1" applyAlignment="1">
      <alignment horizontal="center" vertical="center" wrapText="1"/>
    </xf>
    <xf numFmtId="0" fontId="0" fillId="0" borderId="1" xfId="0" applyBorder="1" applyAlignment="1" applyProtection="1">
      <alignment horizontal="center" vertical="center" wrapText="1"/>
    </xf>
    <xf numFmtId="0" fontId="6" fillId="0" borderId="6" xfId="0" applyFont="1" applyBorder="1" applyAlignment="1" applyProtection="1">
      <alignment horizontal="center" vertical="center" wrapText="1"/>
    </xf>
    <xf numFmtId="0" fontId="2" fillId="0" borderId="1" xfId="0" applyFont="1" applyBorder="1" applyAlignment="1">
      <alignment vertical="center" wrapText="1"/>
    </xf>
    <xf numFmtId="0" fontId="2" fillId="0" borderId="1" xfId="0" applyFont="1" applyBorder="1" applyAlignment="1" applyProtection="1">
      <alignment vertical="center" wrapText="1"/>
    </xf>
    <xf numFmtId="0" fontId="6" fillId="0" borderId="1" xfId="0" applyFont="1" applyFill="1" applyBorder="1" applyAlignment="1">
      <alignment vertical="top" wrapText="1"/>
    </xf>
    <xf numFmtId="44" fontId="6" fillId="0" borderId="1" xfId="1" applyFont="1" applyFill="1" applyBorder="1" applyAlignment="1" applyProtection="1">
      <alignment vertical="top" wrapText="1"/>
    </xf>
    <xf numFmtId="0" fontId="6" fillId="0" borderId="1" xfId="0" applyFont="1" applyFill="1" applyBorder="1" applyAlignment="1" applyProtection="1">
      <alignment vertical="top" wrapText="1"/>
    </xf>
    <xf numFmtId="0" fontId="13" fillId="0" borderId="1" xfId="0" applyFont="1" applyBorder="1" applyAlignment="1" applyProtection="1">
      <alignment vertical="center" wrapText="1"/>
    </xf>
    <xf numFmtId="0" fontId="3" fillId="6" borderId="1" xfId="0" applyFont="1" applyFill="1" applyBorder="1" applyAlignment="1" applyProtection="1">
      <alignment horizontal="center" vertical="center"/>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2" fillId="0" borderId="4" xfId="0" applyFont="1" applyBorder="1" applyAlignment="1" applyProtection="1">
      <alignment horizontal="center"/>
    </xf>
    <xf numFmtId="0" fontId="2" fillId="0" borderId="8" xfId="0" applyFont="1" applyBorder="1" applyAlignment="1" applyProtection="1">
      <alignment horizontal="center"/>
    </xf>
    <xf numFmtId="0" fontId="2" fillId="0" borderId="2" xfId="0" applyFont="1" applyBorder="1" applyAlignment="1" applyProtection="1">
      <alignment horizontal="center"/>
    </xf>
    <xf numFmtId="0" fontId="17" fillId="0" borderId="0" xfId="0" applyFont="1" applyAlignment="1">
      <alignment horizontal="left" vertical="center" wrapText="1"/>
    </xf>
    <xf numFmtId="0" fontId="10" fillId="0" borderId="0" xfId="0" applyFont="1" applyAlignment="1">
      <alignment horizontal="left" vertical="center" wrapText="1"/>
    </xf>
    <xf numFmtId="164" fontId="14" fillId="0" borderId="5" xfId="0" applyNumberFormat="1" applyFont="1" applyBorder="1" applyAlignment="1">
      <alignment horizontal="center" vertical="center"/>
    </xf>
    <xf numFmtId="164" fontId="14" fillId="0" borderId="7" xfId="0" applyNumberFormat="1" applyFont="1" applyBorder="1" applyAlignment="1">
      <alignment horizontal="center" vertical="center"/>
    </xf>
    <xf numFmtId="0" fontId="0" fillId="0" borderId="4"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2" xfId="0" applyBorder="1" applyAlignment="1" applyProtection="1">
      <alignment horizontal="center" vertical="center" wrapText="1"/>
    </xf>
    <xf numFmtId="0" fontId="2" fillId="0" borderId="6" xfId="3" applyFont="1" applyBorder="1" applyAlignment="1" applyProtection="1">
      <alignment horizontal="left" vertical="center" wrapText="1"/>
    </xf>
    <xf numFmtId="0" fontId="2" fillId="0" borderId="5" xfId="3" applyFont="1" applyBorder="1" applyAlignment="1" applyProtection="1">
      <alignment horizontal="left" vertical="center" wrapText="1"/>
    </xf>
    <xf numFmtId="0" fontId="6" fillId="0" borderId="0" xfId="0" applyFont="1" applyAlignment="1">
      <alignment horizontal="left" vertical="top" wrapText="1"/>
    </xf>
    <xf numFmtId="0" fontId="0" fillId="0" borderId="0" xfId="0" applyAlignment="1">
      <alignment horizontal="left" vertical="top"/>
    </xf>
  </cellXfs>
  <cellStyles count="5">
    <cellStyle name="Euro" xfId="1" xr:uid="{EAEC50F5-E094-4AD4-B3F0-005A719DF06D}"/>
    <cellStyle name="Prozent" xfId="2" builtinId="5"/>
    <cellStyle name="Standard" xfId="0" builtinId="0"/>
    <cellStyle name="Standard 2" xfId="3" xr:uid="{0186EB78-FB4E-4426-B17D-91891414F24F}"/>
    <cellStyle name="Währung"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51A1B-DAD1-4BFB-8358-856400A97952}">
  <sheetPr>
    <pageSetUpPr fitToPage="1"/>
  </sheetPr>
  <dimension ref="A1:K28"/>
  <sheetViews>
    <sheetView tabSelected="1" topLeftCell="A2" zoomScaleNormal="100" zoomScalePageLayoutView="90" workbookViewId="0">
      <selection activeCell="C2" sqref="C2"/>
    </sheetView>
  </sheetViews>
  <sheetFormatPr baseColWidth="10" defaultRowHeight="12.75" x14ac:dyDescent="0.2"/>
  <cols>
    <col min="1" max="1" width="12.140625" style="10" customWidth="1"/>
    <col min="2" max="2" width="28.140625" customWidth="1"/>
    <col min="3" max="3" width="38.5703125" customWidth="1"/>
    <col min="4" max="4" width="20.85546875" customWidth="1"/>
    <col min="5" max="5" width="15.85546875" customWidth="1"/>
    <col min="6" max="6" width="20" customWidth="1"/>
    <col min="7" max="7" width="16.42578125" customWidth="1"/>
    <col min="8" max="8" width="24" customWidth="1"/>
    <col min="9" max="9" width="19.140625" customWidth="1"/>
    <col min="10" max="10" width="26.7109375" customWidth="1"/>
    <col min="11" max="11" width="27.28515625" customWidth="1"/>
    <col min="12" max="12" width="22.7109375" customWidth="1"/>
  </cols>
  <sheetData>
    <row r="1" spans="1:11" s="31" customFormat="1" ht="19.5" customHeight="1" x14ac:dyDescent="0.25">
      <c r="A1" s="24" t="s">
        <v>19</v>
      </c>
      <c r="B1" s="25"/>
      <c r="C1" s="25"/>
      <c r="D1" s="26"/>
      <c r="E1" s="25"/>
      <c r="F1" s="25"/>
      <c r="G1" s="27"/>
      <c r="H1" s="28"/>
      <c r="I1" s="29"/>
      <c r="J1" s="30"/>
    </row>
    <row r="2" spans="1:11" s="31" customFormat="1" ht="45" customHeight="1" x14ac:dyDescent="0.2">
      <c r="A2" s="32" t="s">
        <v>20</v>
      </c>
      <c r="B2" s="33"/>
      <c r="C2" s="34" t="s">
        <v>21</v>
      </c>
      <c r="D2" s="35"/>
      <c r="E2" s="36"/>
      <c r="F2" s="36"/>
      <c r="G2" s="37"/>
      <c r="H2" s="38"/>
      <c r="I2" s="29"/>
      <c r="J2" s="30"/>
    </row>
    <row r="3" spans="1:11" ht="44.25" customHeight="1" x14ac:dyDescent="0.2">
      <c r="A3" s="59" t="s">
        <v>14</v>
      </c>
      <c r="B3" s="59"/>
      <c r="C3" s="59"/>
      <c r="D3" s="59"/>
      <c r="E3" s="59"/>
      <c r="F3" s="19"/>
      <c r="G3" s="19"/>
      <c r="H3" s="12"/>
      <c r="I3" s="12"/>
      <c r="J3" s="12"/>
      <c r="K3" s="12"/>
    </row>
    <row r="4" spans="1:11" ht="14.25" x14ac:dyDescent="0.2">
      <c r="A4" s="12"/>
      <c r="B4" s="12"/>
      <c r="C4" s="12"/>
      <c r="D4" s="12"/>
      <c r="E4" s="12"/>
      <c r="F4" s="12"/>
      <c r="G4" s="12"/>
      <c r="H4" s="12"/>
      <c r="I4" s="12"/>
      <c r="J4" s="12"/>
      <c r="K4" s="12"/>
    </row>
    <row r="5" spans="1:11" ht="33.75" customHeight="1" x14ac:dyDescent="0.2">
      <c r="A5" s="12"/>
      <c r="B5" s="12"/>
      <c r="C5" s="12"/>
      <c r="D5" s="60" t="s">
        <v>23</v>
      </c>
      <c r="E5" s="60"/>
      <c r="F5" s="60"/>
      <c r="G5" s="60"/>
      <c r="H5" s="60"/>
      <c r="I5" s="60"/>
      <c r="J5" s="60"/>
      <c r="K5" s="60"/>
    </row>
    <row r="6" spans="1:11" ht="45.95" customHeight="1" x14ac:dyDescent="0.2">
      <c r="D6" s="60" t="s">
        <v>15</v>
      </c>
      <c r="E6" s="60"/>
      <c r="F6" s="60"/>
      <c r="G6" s="60"/>
      <c r="H6" s="60"/>
      <c r="I6" s="60"/>
      <c r="J6" s="60"/>
      <c r="K6" s="60"/>
    </row>
    <row r="8" spans="1:11" ht="53.25" customHeight="1" x14ac:dyDescent="0.2">
      <c r="A8" s="1" t="s">
        <v>0</v>
      </c>
      <c r="B8" s="1" t="s">
        <v>1</v>
      </c>
      <c r="C8" s="1" t="s">
        <v>2</v>
      </c>
      <c r="D8" s="2" t="s">
        <v>40</v>
      </c>
      <c r="E8" s="2" t="s">
        <v>39</v>
      </c>
      <c r="F8" s="2" t="s">
        <v>42</v>
      </c>
      <c r="G8" s="2" t="s">
        <v>39</v>
      </c>
      <c r="H8" s="4" t="s">
        <v>41</v>
      </c>
      <c r="I8" s="4" t="s">
        <v>17</v>
      </c>
      <c r="J8" s="4" t="s">
        <v>16</v>
      </c>
      <c r="K8" s="4" t="s">
        <v>13</v>
      </c>
    </row>
    <row r="9" spans="1:11" ht="87" customHeight="1" x14ac:dyDescent="0.2">
      <c r="A9" s="39" t="s">
        <v>11</v>
      </c>
      <c r="B9" s="51" t="s">
        <v>26</v>
      </c>
      <c r="C9" s="49" t="s">
        <v>27</v>
      </c>
      <c r="D9" s="20"/>
      <c r="E9" s="21"/>
      <c r="F9" s="20"/>
      <c r="G9" s="21"/>
      <c r="H9" s="5">
        <f>SUM(D9*E9+D9)+(F9*G9+F9)</f>
        <v>0</v>
      </c>
      <c r="I9" s="13">
        <v>50</v>
      </c>
      <c r="J9" s="6">
        <f>IF(H9&lt;=100,0,H9-100)</f>
        <v>0</v>
      </c>
      <c r="K9" s="7">
        <f>SUM(I9*J9)</f>
        <v>0</v>
      </c>
    </row>
    <row r="10" spans="1:11" ht="75.75" customHeight="1" x14ac:dyDescent="0.2">
      <c r="A10" s="39" t="s">
        <v>12</v>
      </c>
      <c r="B10" s="51" t="s">
        <v>28</v>
      </c>
      <c r="C10" s="49" t="s">
        <v>29</v>
      </c>
      <c r="D10" s="20"/>
      <c r="E10" s="21"/>
      <c r="F10" s="20"/>
      <c r="G10" s="21"/>
      <c r="H10" s="5">
        <f t="shared" ref="H10:H15" si="0">SUM(D10*E10+D10)</f>
        <v>0</v>
      </c>
      <c r="I10" s="13">
        <v>50</v>
      </c>
      <c r="J10" s="6">
        <f>IF(H10&lt;=100,0,H10-100)</f>
        <v>0</v>
      </c>
      <c r="K10" s="7">
        <f>SUM(I10*J10)</f>
        <v>0</v>
      </c>
    </row>
    <row r="11" spans="1:11" ht="46.5" customHeight="1" x14ac:dyDescent="0.2">
      <c r="A11" s="40" t="s">
        <v>45</v>
      </c>
      <c r="B11" s="47" t="s">
        <v>46</v>
      </c>
      <c r="C11" s="50"/>
      <c r="D11" s="20"/>
      <c r="E11" s="21"/>
      <c r="F11" s="20"/>
      <c r="G11" s="21"/>
      <c r="H11" s="5">
        <f t="shared" si="0"/>
        <v>0</v>
      </c>
      <c r="I11" s="13">
        <v>300</v>
      </c>
      <c r="J11" s="6">
        <f>IF(H11&lt;=100,0,H11-100)</f>
        <v>0</v>
      </c>
      <c r="K11" s="7">
        <f>SUM(I11*J11)</f>
        <v>0</v>
      </c>
    </row>
    <row r="12" spans="1:11" ht="46.5" customHeight="1" x14ac:dyDescent="0.2">
      <c r="A12" s="41" t="s">
        <v>48</v>
      </c>
      <c r="B12" s="46" t="s">
        <v>47</v>
      </c>
      <c r="C12" s="50"/>
      <c r="D12" s="20"/>
      <c r="E12" s="21"/>
      <c r="F12" s="20"/>
      <c r="G12" s="21"/>
      <c r="H12" s="5">
        <f t="shared" si="0"/>
        <v>0</v>
      </c>
      <c r="I12" s="13">
        <v>45</v>
      </c>
      <c r="J12" s="6">
        <f>IF(H12&lt;=100,0,H12-100)</f>
        <v>0</v>
      </c>
      <c r="K12" s="7">
        <f>SUM(I12*J12)</f>
        <v>0</v>
      </c>
    </row>
    <row r="13" spans="1:11" ht="69" customHeight="1" x14ac:dyDescent="0.2">
      <c r="A13" s="42" t="s">
        <v>49</v>
      </c>
      <c r="B13" s="46" t="s">
        <v>30</v>
      </c>
      <c r="C13" s="49" t="s">
        <v>31</v>
      </c>
      <c r="D13" s="20"/>
      <c r="E13" s="21"/>
      <c r="F13" s="20"/>
      <c r="G13" s="21"/>
      <c r="H13" s="5">
        <f t="shared" si="0"/>
        <v>0</v>
      </c>
      <c r="I13" s="13">
        <v>300</v>
      </c>
      <c r="J13" s="6">
        <f t="shared" ref="J13:J19" si="1">IF(H13&lt;=100,0,H13-100)</f>
        <v>0</v>
      </c>
      <c r="K13" s="7">
        <f t="shared" ref="K13:K19" si="2">SUM(I13*J13)</f>
        <v>0</v>
      </c>
    </row>
    <row r="14" spans="1:11" ht="97.5" customHeight="1" x14ac:dyDescent="0.2">
      <c r="A14" s="42" t="s">
        <v>50</v>
      </c>
      <c r="B14" s="46" t="s">
        <v>32</v>
      </c>
      <c r="C14" s="49" t="s">
        <v>33</v>
      </c>
      <c r="D14" s="20"/>
      <c r="E14" s="21"/>
      <c r="F14" s="20"/>
      <c r="G14" s="21"/>
      <c r="H14" s="5">
        <f t="shared" si="0"/>
        <v>0</v>
      </c>
      <c r="I14" s="13">
        <v>300</v>
      </c>
      <c r="J14" s="6">
        <f t="shared" si="1"/>
        <v>0</v>
      </c>
      <c r="K14" s="7">
        <f t="shared" si="2"/>
        <v>0</v>
      </c>
    </row>
    <row r="15" spans="1:11" ht="97.5" customHeight="1" x14ac:dyDescent="0.2">
      <c r="A15" s="43" t="s">
        <v>43</v>
      </c>
      <c r="B15" s="46" t="s">
        <v>44</v>
      </c>
      <c r="C15" s="49"/>
      <c r="D15" s="22"/>
      <c r="E15" s="23"/>
      <c r="F15" s="22"/>
      <c r="G15" s="23"/>
      <c r="H15" s="5">
        <f t="shared" si="0"/>
        <v>0</v>
      </c>
      <c r="I15" s="52">
        <v>10</v>
      </c>
      <c r="J15" s="6">
        <f t="shared" si="1"/>
        <v>0</v>
      </c>
      <c r="K15" s="7">
        <f t="shared" si="2"/>
        <v>0</v>
      </c>
    </row>
    <row r="16" spans="1:11" ht="119.25" customHeight="1" x14ac:dyDescent="0.2">
      <c r="A16" s="63" t="s">
        <v>3</v>
      </c>
      <c r="B16" s="66" t="s">
        <v>55</v>
      </c>
      <c r="C16" s="67"/>
      <c r="D16" s="67"/>
      <c r="E16" s="67"/>
      <c r="F16" s="15"/>
      <c r="G16" s="15"/>
      <c r="H16" s="61"/>
      <c r="I16" s="61"/>
      <c r="J16" s="61"/>
      <c r="K16" s="62"/>
    </row>
    <row r="17" spans="1:11" ht="41.25" customHeight="1" x14ac:dyDescent="0.2">
      <c r="A17" s="64"/>
      <c r="B17" s="56"/>
      <c r="C17" s="8" t="s">
        <v>8</v>
      </c>
      <c r="D17" s="20"/>
      <c r="E17" s="21"/>
      <c r="F17" s="20"/>
      <c r="G17" s="21"/>
      <c r="H17" s="5">
        <f t="shared" ref="H17:H25" si="3">SUM(D17*E17+D17)</f>
        <v>0</v>
      </c>
      <c r="I17" s="13">
        <v>70</v>
      </c>
      <c r="J17" s="6">
        <f t="shared" si="1"/>
        <v>0</v>
      </c>
      <c r="K17" s="7">
        <f t="shared" si="2"/>
        <v>0</v>
      </c>
    </row>
    <row r="18" spans="1:11" ht="43.5" customHeight="1" x14ac:dyDescent="0.2">
      <c r="A18" s="64"/>
      <c r="B18" s="57"/>
      <c r="C18" s="9" t="s">
        <v>9</v>
      </c>
      <c r="D18" s="20"/>
      <c r="E18" s="21"/>
      <c r="F18" s="20"/>
      <c r="G18" s="21"/>
      <c r="H18" s="5">
        <f t="shared" si="3"/>
        <v>0</v>
      </c>
      <c r="I18" s="13">
        <v>15</v>
      </c>
      <c r="J18" s="6">
        <f t="shared" si="1"/>
        <v>0</v>
      </c>
      <c r="K18" s="7">
        <f t="shared" si="2"/>
        <v>0</v>
      </c>
    </row>
    <row r="19" spans="1:11" ht="48.75" customHeight="1" x14ac:dyDescent="0.2">
      <c r="A19" s="65"/>
      <c r="B19" s="58"/>
      <c r="C19" s="8" t="s">
        <v>10</v>
      </c>
      <c r="D19" s="20"/>
      <c r="E19" s="21"/>
      <c r="F19" s="20"/>
      <c r="G19" s="21"/>
      <c r="H19" s="5">
        <f t="shared" si="3"/>
        <v>0</v>
      </c>
      <c r="I19" s="13">
        <v>10</v>
      </c>
      <c r="J19" s="6">
        <f t="shared" si="1"/>
        <v>0</v>
      </c>
      <c r="K19" s="7">
        <f t="shared" si="2"/>
        <v>0</v>
      </c>
    </row>
    <row r="20" spans="1:11" ht="57" customHeight="1" x14ac:dyDescent="0.2">
      <c r="A20" s="44" t="s">
        <v>5</v>
      </c>
      <c r="B20" s="46" t="s">
        <v>34</v>
      </c>
      <c r="C20" s="48" t="s">
        <v>35</v>
      </c>
      <c r="D20" s="20"/>
      <c r="E20" s="21"/>
      <c r="F20" s="20"/>
      <c r="G20" s="21"/>
      <c r="H20" s="5">
        <f t="shared" si="3"/>
        <v>0</v>
      </c>
      <c r="I20" s="13">
        <v>10</v>
      </c>
      <c r="J20" s="6">
        <f>IF(H20&lt;=100,0,H20-100)</f>
        <v>0</v>
      </c>
      <c r="K20" s="7">
        <f>SUM(I20*J20)</f>
        <v>0</v>
      </c>
    </row>
    <row r="21" spans="1:11" ht="54.75" customHeight="1" x14ac:dyDescent="0.2">
      <c r="A21" s="42" t="s">
        <v>54</v>
      </c>
      <c r="B21" s="46" t="s">
        <v>53</v>
      </c>
      <c r="C21" s="48" t="s">
        <v>36</v>
      </c>
      <c r="D21" s="20"/>
      <c r="E21" s="21"/>
      <c r="F21" s="20"/>
      <c r="G21" s="21"/>
      <c r="H21" s="5">
        <f t="shared" si="3"/>
        <v>0</v>
      </c>
      <c r="I21" s="13">
        <v>60</v>
      </c>
      <c r="J21" s="6">
        <f>IF(H21&lt;=100,0,H21-100)</f>
        <v>0</v>
      </c>
      <c r="K21" s="7">
        <f>SUM(I21*J21)</f>
        <v>0</v>
      </c>
    </row>
    <row r="22" spans="1:11" ht="45.75" customHeight="1" x14ac:dyDescent="0.2">
      <c r="A22" s="44" t="s">
        <v>4</v>
      </c>
      <c r="B22" s="47" t="s">
        <v>37</v>
      </c>
      <c r="C22" s="48" t="s">
        <v>38</v>
      </c>
      <c r="D22" s="22"/>
      <c r="E22" s="23"/>
      <c r="F22" s="20"/>
      <c r="G22" s="23"/>
      <c r="H22" s="16">
        <f t="shared" si="3"/>
        <v>0</v>
      </c>
      <c r="I22" s="14">
        <v>40</v>
      </c>
      <c r="J22" s="17">
        <f>IF(H22&lt;=100,0,H22-100)</f>
        <v>0</v>
      </c>
      <c r="K22" s="18">
        <f>SUM(I22*J22)</f>
        <v>0</v>
      </c>
    </row>
    <row r="23" spans="1:11" ht="45.75" customHeight="1" x14ac:dyDescent="0.2">
      <c r="A23" s="45" t="s">
        <v>51</v>
      </c>
      <c r="B23" s="47" t="s">
        <v>24</v>
      </c>
      <c r="C23" s="3"/>
      <c r="D23" s="20"/>
      <c r="E23" s="21"/>
      <c r="F23" s="20"/>
      <c r="G23" s="21"/>
      <c r="H23" s="16">
        <f t="shared" si="3"/>
        <v>0</v>
      </c>
      <c r="I23" s="14">
        <v>145</v>
      </c>
      <c r="J23" s="17">
        <f t="shared" ref="J23:J24" si="4">IF(H23&lt;=100,0,H23-100)</f>
        <v>0</v>
      </c>
      <c r="K23" s="18">
        <f t="shared" ref="K23:K24" si="5">SUM(I23*J23)</f>
        <v>0</v>
      </c>
    </row>
    <row r="24" spans="1:11" ht="45.75" customHeight="1" x14ac:dyDescent="0.2">
      <c r="A24" s="45" t="s">
        <v>52</v>
      </c>
      <c r="B24" s="47" t="s">
        <v>25</v>
      </c>
      <c r="C24" s="3"/>
      <c r="D24" s="20"/>
      <c r="E24" s="21"/>
      <c r="F24" s="20"/>
      <c r="G24" s="21"/>
      <c r="H24" s="16">
        <f t="shared" si="3"/>
        <v>0</v>
      </c>
      <c r="I24" s="14">
        <v>15</v>
      </c>
      <c r="J24" s="17">
        <f t="shared" si="4"/>
        <v>0</v>
      </c>
      <c r="K24" s="18">
        <f t="shared" si="5"/>
        <v>0</v>
      </c>
    </row>
    <row r="25" spans="1:11" ht="41.25" customHeight="1" x14ac:dyDescent="0.2">
      <c r="A25" s="45" t="s">
        <v>6</v>
      </c>
      <c r="B25" s="47" t="s">
        <v>7</v>
      </c>
      <c r="C25" s="3"/>
      <c r="D25" s="20"/>
      <c r="E25" s="21"/>
      <c r="F25" s="20"/>
      <c r="G25" s="21"/>
      <c r="H25" s="5">
        <f t="shared" si="3"/>
        <v>0</v>
      </c>
      <c r="I25" s="13">
        <v>20</v>
      </c>
      <c r="J25" s="6">
        <f>IF(H25&lt;=100,0,H25-100)</f>
        <v>0</v>
      </c>
      <c r="K25" s="7">
        <f>SUM(I25*J25)</f>
        <v>0</v>
      </c>
    </row>
    <row r="26" spans="1:11" ht="42.75" customHeight="1" thickBot="1" x14ac:dyDescent="0.35">
      <c r="A26" s="53" t="s">
        <v>18</v>
      </c>
      <c r="B26" s="54"/>
      <c r="C26" s="54"/>
      <c r="D26" s="54"/>
      <c r="E26" s="54"/>
      <c r="F26" s="54"/>
      <c r="G26" s="54"/>
      <c r="H26" s="54"/>
      <c r="I26" s="54"/>
      <c r="J26" s="55"/>
      <c r="K26" s="11">
        <f>SUM(K9:K25)</f>
        <v>0</v>
      </c>
    </row>
    <row r="27" spans="1:11" ht="47.25" customHeight="1" thickTop="1" x14ac:dyDescent="0.2"/>
    <row r="28" spans="1:11" x14ac:dyDescent="0.2">
      <c r="A28"/>
    </row>
  </sheetData>
  <sheetProtection algorithmName="SHA-512" hashValue="z4c+ZzLFjeYp5Yg8yM64CXcYKH/V3fuitqBiZvdthhLtO7o4HhcEJnW89p5tWaZ37ntDnPZZeAdXxlGo6Dd4ow==" saltValue="239c9pm5aX1yJIMuamwEjg==" spinCount="100000" sheet="1" selectLockedCells="1"/>
  <mergeCells count="8">
    <mergeCell ref="A26:J26"/>
    <mergeCell ref="B17:B19"/>
    <mergeCell ref="A3:E3"/>
    <mergeCell ref="D5:K5"/>
    <mergeCell ref="H16:K16"/>
    <mergeCell ref="A16:A19"/>
    <mergeCell ref="B16:E16"/>
    <mergeCell ref="D6:K6"/>
  </mergeCells>
  <pageMargins left="0.70866141732283472" right="0.70866141732283472" top="0.78740157480314965" bottom="0.78740157480314965" header="0.31496062992125984" footer="0.31496062992125984"/>
  <pageSetup paperSize="9" scale="53" fitToHeight="0" orientation="landscape" r:id="rId1"/>
  <headerFooter>
    <oddHeader>&amp;RAnhang 2a - LOS 3 zu Angebotsaufforderung U2-04/04/2026</oddHeader>
    <oddFooter>&amp;L14.07.2026&amp;C&amp;A&amp;RSeite &amp;P von &amp;N</odd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BA83-76F0-403F-B4D4-40A763650860}">
  <dimension ref="A3:F15"/>
  <sheetViews>
    <sheetView workbookViewId="0">
      <selection activeCell="A3" sqref="A3:F15"/>
    </sheetView>
  </sheetViews>
  <sheetFormatPr baseColWidth="10" defaultRowHeight="12.75" x14ac:dyDescent="0.2"/>
  <cols>
    <col min="6" max="6" width="31" customWidth="1"/>
  </cols>
  <sheetData>
    <row r="3" spans="1:6" x14ac:dyDescent="0.2">
      <c r="A3" s="68" t="s">
        <v>22</v>
      </c>
      <c r="B3" s="69"/>
      <c r="C3" s="69"/>
      <c r="D3" s="69"/>
      <c r="E3" s="69"/>
      <c r="F3" s="69"/>
    </row>
    <row r="4" spans="1:6" x14ac:dyDescent="0.2">
      <c r="A4" s="69"/>
      <c r="B4" s="69"/>
      <c r="C4" s="69"/>
      <c r="D4" s="69"/>
      <c r="E4" s="69"/>
      <c r="F4" s="69"/>
    </row>
    <row r="5" spans="1:6" x14ac:dyDescent="0.2">
      <c r="A5" s="69"/>
      <c r="B5" s="69"/>
      <c r="C5" s="69"/>
      <c r="D5" s="69"/>
      <c r="E5" s="69"/>
      <c r="F5" s="69"/>
    </row>
    <row r="6" spans="1:6" x14ac:dyDescent="0.2">
      <c r="A6" s="69"/>
      <c r="B6" s="69"/>
      <c r="C6" s="69"/>
      <c r="D6" s="69"/>
      <c r="E6" s="69"/>
      <c r="F6" s="69"/>
    </row>
    <row r="7" spans="1:6" x14ac:dyDescent="0.2">
      <c r="A7" s="69"/>
      <c r="B7" s="69"/>
      <c r="C7" s="69"/>
      <c r="D7" s="69"/>
      <c r="E7" s="69"/>
      <c r="F7" s="69"/>
    </row>
    <row r="8" spans="1:6" x14ac:dyDescent="0.2">
      <c r="A8" s="69"/>
      <c r="B8" s="69"/>
      <c r="C8" s="69"/>
      <c r="D8" s="69"/>
      <c r="E8" s="69"/>
      <c r="F8" s="69"/>
    </row>
    <row r="9" spans="1:6" x14ac:dyDescent="0.2">
      <c r="A9" s="69"/>
      <c r="B9" s="69"/>
      <c r="C9" s="69"/>
      <c r="D9" s="69"/>
      <c r="E9" s="69"/>
      <c r="F9" s="69"/>
    </row>
    <row r="10" spans="1:6" x14ac:dyDescent="0.2">
      <c r="A10" s="69"/>
      <c r="B10" s="69"/>
      <c r="C10" s="69"/>
      <c r="D10" s="69"/>
      <c r="E10" s="69"/>
      <c r="F10" s="69"/>
    </row>
    <row r="11" spans="1:6" x14ac:dyDescent="0.2">
      <c r="A11" s="69"/>
      <c r="B11" s="69"/>
      <c r="C11" s="69"/>
      <c r="D11" s="69"/>
      <c r="E11" s="69"/>
      <c r="F11" s="69"/>
    </row>
    <row r="12" spans="1:6" x14ac:dyDescent="0.2">
      <c r="A12" s="69"/>
      <c r="B12" s="69"/>
      <c r="C12" s="69"/>
      <c r="D12" s="69"/>
      <c r="E12" s="69"/>
      <c r="F12" s="69"/>
    </row>
    <row r="13" spans="1:6" x14ac:dyDescent="0.2">
      <c r="A13" s="69"/>
      <c r="B13" s="69"/>
      <c r="C13" s="69"/>
      <c r="D13" s="69"/>
      <c r="E13" s="69"/>
      <c r="F13" s="69"/>
    </row>
    <row r="14" spans="1:6" x14ac:dyDescent="0.2">
      <c r="A14" s="69"/>
      <c r="B14" s="69"/>
      <c r="C14" s="69"/>
      <c r="D14" s="69"/>
      <c r="E14" s="69"/>
      <c r="F14" s="69"/>
    </row>
    <row r="15" spans="1:6" ht="95.45" customHeight="1" x14ac:dyDescent="0.2">
      <c r="A15" s="69"/>
      <c r="B15" s="69"/>
      <c r="C15" s="69"/>
      <c r="D15" s="69"/>
      <c r="E15" s="69"/>
      <c r="F15" s="69"/>
    </row>
  </sheetData>
  <sheetProtection password="CA37" sheet="1"/>
  <mergeCells count="1">
    <mergeCell ref="A3:F1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STK_Los 3</vt:lpstr>
      <vt:lpstr>Hinweise</vt:lpstr>
      <vt:lpstr>'STK_Los 3'!Drucktitel</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amedingerm</dc:creator>
  <cp:lastModifiedBy>Ruf, Hannelore</cp:lastModifiedBy>
  <cp:lastPrinted>2022-06-07T13:13:56Z</cp:lastPrinted>
  <dcterms:created xsi:type="dcterms:W3CDTF">2011-09-16T07:42:37Z</dcterms:created>
  <dcterms:modified xsi:type="dcterms:W3CDTF">2026-07-21T07:31:04Z</dcterms:modified>
</cp:coreProperties>
</file>